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84"/>
  </bookViews>
  <sheets>
    <sheet name="Раздел 1" sheetId="1" r:id="rId1"/>
    <sheet name="Раздел 2" sheetId="4" r:id="rId2"/>
    <sheet name="Раздел 3" sheetId="5" r:id="rId3"/>
    <sheet name="Раздел 4" sheetId="6" r:id="rId4"/>
  </sheets>
  <definedNames>
    <definedName name="_xlnm.Print_Titles" localSheetId="1">'Раздел 2'!$3:$6</definedName>
    <definedName name="_xlnm.Print_Titles" localSheetId="2">'Раздел 3'!$3:$3</definedName>
  </definedNames>
  <calcPr calcId="162913"/>
</workbook>
</file>

<file path=xl/calcChain.xml><?xml version="1.0" encoding="utf-8"?>
<calcChain xmlns="http://schemas.openxmlformats.org/spreadsheetml/2006/main">
  <c r="D6" i="6" l="1"/>
  <c r="E6" i="6"/>
  <c r="F6" i="6"/>
  <c r="G6" i="6"/>
  <c r="H6" i="6"/>
  <c r="D7" i="6"/>
  <c r="E7" i="6"/>
  <c r="F7" i="6"/>
  <c r="G7" i="6"/>
  <c r="H7" i="6"/>
  <c r="D8" i="6"/>
  <c r="E8" i="6"/>
  <c r="F8" i="6"/>
  <c r="G8" i="6"/>
  <c r="H8" i="6"/>
  <c r="D9" i="6"/>
  <c r="E9" i="6"/>
  <c r="F9" i="6"/>
  <c r="G9" i="6"/>
  <c r="H9" i="6"/>
  <c r="C9" i="6"/>
  <c r="C8" i="6"/>
  <c r="C7" i="6"/>
  <c r="C6" i="6"/>
  <c r="H25" i="6"/>
  <c r="G25" i="6"/>
  <c r="F25" i="6"/>
  <c r="E25" i="6"/>
  <c r="D25" i="6"/>
  <c r="C25" i="6"/>
  <c r="H20" i="6"/>
  <c r="G20" i="6"/>
  <c r="F20" i="6"/>
  <c r="E20" i="6"/>
  <c r="D20" i="6"/>
  <c r="C20" i="6"/>
  <c r="H15" i="6"/>
  <c r="G15" i="6"/>
  <c r="F15" i="6"/>
  <c r="E15" i="6"/>
  <c r="D15" i="6"/>
  <c r="C15" i="6"/>
  <c r="H10" i="6"/>
  <c r="G10" i="6"/>
  <c r="F10" i="6"/>
  <c r="E10" i="6"/>
  <c r="D10" i="6"/>
  <c r="C10" i="6"/>
  <c r="I11" i="6"/>
  <c r="I12" i="6"/>
  <c r="I13" i="6"/>
  <c r="I14" i="6"/>
  <c r="I16" i="6"/>
  <c r="I17" i="6"/>
  <c r="I18" i="6"/>
  <c r="I19" i="6"/>
  <c r="I21" i="6"/>
  <c r="I22" i="6"/>
  <c r="I23" i="6"/>
  <c r="I24" i="6"/>
  <c r="I26" i="6"/>
  <c r="I27" i="6"/>
  <c r="I28" i="6"/>
  <c r="I29" i="6"/>
  <c r="I15" i="6" l="1"/>
  <c r="G5" i="6"/>
  <c r="I8" i="6"/>
  <c r="I7" i="6"/>
  <c r="I25" i="6"/>
  <c r="F5" i="6"/>
  <c r="E5" i="6"/>
  <c r="D5" i="6"/>
  <c r="H5" i="6"/>
  <c r="I20" i="6"/>
  <c r="I6" i="6"/>
  <c r="C5" i="6"/>
  <c r="I9" i="6"/>
  <c r="I10" i="6"/>
  <c r="I5" i="6" l="1"/>
</calcChain>
</file>

<file path=xl/comments1.xml><?xml version="1.0" encoding="utf-8"?>
<comments xmlns="http://schemas.openxmlformats.org/spreadsheetml/2006/main">
  <authors>
    <author>Автор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Утв. =3</t>
        </r>
      </text>
    </comment>
  </commentList>
</comments>
</file>

<file path=xl/sharedStrings.xml><?xml version="1.0" encoding="utf-8"?>
<sst xmlns="http://schemas.openxmlformats.org/spreadsheetml/2006/main" count="190" uniqueCount="112">
  <si>
    <t>Куратор муниципальной программы</t>
  </si>
  <si>
    <t>Первый вице-мэр муниципального образования Ногликский муниципальный округ Сахалинской области</t>
  </si>
  <si>
    <t>Ответственный исполнитель муниципальной программы</t>
  </si>
  <si>
    <t>Отдел строительства и архитектуры департамента экономического развития, строительства, жилищно-коммунального и дорожного хозяйства администрации муниципального образования Ногликский муниципальный округ Сахалинской области (далее - ОСиА)</t>
  </si>
  <si>
    <t>Соисполнители</t>
  </si>
  <si>
    <t>-</t>
  </si>
  <si>
    <t>Участники</t>
  </si>
  <si>
    <t>Отдел жилищно-коммунального и дорожного хозяйства департамента экономического развития, строительства, жилищно-коммунального и дорожного хозяйства администрации муниципального образования Ногликский муниципальный округ Сахалинской области (далее - ОЖКиДХ)</t>
  </si>
  <si>
    <t>Комитет по управлению муниципальным имуществом муниципального образования Ногликский муниципальный округ Сахалинской области (далее - КУМИ)</t>
  </si>
  <si>
    <t>Период реализации</t>
  </si>
  <si>
    <t>2026-2031</t>
  </si>
  <si>
    <t>Цели / задачи муниципальной программы</t>
  </si>
  <si>
    <t>Цель 2: Обеспечение опережающего строительства инженерной и транспортной инфраструктуры земельных участков под строительство жилья, не менее 50 земельных участков к окончанию 2031 года</t>
  </si>
  <si>
    <t>Задача 1: Обеспечение инженерной и транспортной инфраструктурой земельных участков под строительство жилья на территории муниципального образования Ногликский муниципальный округ Сахалинской области</t>
  </si>
  <si>
    <t>Цель 3: Улучшение жилищных условий отдельных категорий граждан</t>
  </si>
  <si>
    <t>Задача 1: Обеспечение жильем отдельных категорий граждан</t>
  </si>
  <si>
    <t>Цель 4: Обеспечение градостроительными средствами устойчивого развития территории муниципального образования Ногликский муниципальный округ Сахалинской области</t>
  </si>
  <si>
    <t>Задача 1: Формирование актуальной, взаимоувязанной системы градостроительной документации и пространственных данных</t>
  </si>
  <si>
    <t>Направления (подпрограммы)</t>
  </si>
  <si>
    <t>Объемы финансового обеспечения за весь период реализации</t>
  </si>
  <si>
    <t>Связь с национальными целями развития Российской Федерации/Государственными программами Сахалинской области</t>
  </si>
  <si>
    <t>Национальная цель «Комфортная и безопасная среда для жизни»</t>
  </si>
  <si>
    <t>Государственная программа Сахалинской области «Обеспечение населения Сахалинской области качественным жильем»</t>
  </si>
  <si>
    <t>ПАСПОРТ МУНИЦИПАЛЬНОЙ ПРОГРАММЫ
«Обеспечение населения муниципального образования Ногликский муниципальный округ
Сахалинской области качественным жильем»</t>
  </si>
  <si>
    <t>Раздел 1. Основные положения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</si>
  <si>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</si>
  <si>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</si>
  <si>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</si>
  <si>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</si>
  <si>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 (2024 год)</t>
  </si>
  <si>
    <t>Значения показателей</t>
  </si>
  <si>
    <t>Документ</t>
  </si>
  <si>
    <t>Ответственный за достижение показателя</t>
  </si>
  <si>
    <t>Связь с показателями национальных целей</t>
  </si>
  <si>
    <t>план</t>
  </si>
  <si>
    <t>1.</t>
  </si>
  <si>
    <t>Количество обследованных многоквартирных домов на предмет признания их аварийными и подлежащими сносу (с нарастающим итогам)</t>
  </si>
  <si>
    <t>МП</t>
  </si>
  <si>
    <t>Ед.</t>
  </si>
  <si>
    <t>ОЖКиДХ</t>
  </si>
  <si>
    <t>Устойчивое сокращение непригодного для проживания жилищного фонда</t>
  </si>
  <si>
    <t>2.</t>
  </si>
  <si>
    <t>Годовой объем сноса ветхого и аварийного жилья, неиспользуемых и бесхозяйственных объектов производственного и непроизводственного назначения (нарастающим итогом)</t>
  </si>
  <si>
    <t>Тыс. кв. м</t>
  </si>
  <si>
    <t>3.</t>
  </si>
  <si>
    <t>Количество квадратных метров расселенного непригодного для проживания жилищного фонда (нарастающим итогом)</t>
  </si>
  <si>
    <t>4.</t>
  </si>
  <si>
    <t>Количество граждан, расселенных из непригодного для проживания жилищного фонда (нарастающим итогом)</t>
  </si>
  <si>
    <t>Количество земельных участков, обустроенных инженерной и транспортной инфраструктурой, предназначенных для жилищного, общественно-делового и промышленного строительства (с нарастающим итогом)</t>
  </si>
  <si>
    <t>ОСиА</t>
  </si>
  <si>
    <t>Количество земельных участков, обустроенных инженерной и транспортной инфраструктурой, предназначенных для бесплатного предоставления семьям, имеющим трех и более детей (комплексное обустройство земельных участков) (с нарастающим итогом)</t>
  </si>
  <si>
    <t>Количество земельных участков, обустроенных инженерной и транспортной инфраструктурой, предоставленных гражданам в рамках Федерального закона от 01.05.2016 № 119-ФЗ (с нарастающим итогом)</t>
  </si>
  <si>
    <t>Количество приобретенных жилых помещений для предоставления отдельным категориям граждан (нарастающим итогом)</t>
  </si>
  <si>
    <t>Количество документов и решений по градостроительному и пространственному развитию (нарастающим итогом)</t>
  </si>
  <si>
    <t>Раздел 2. Показатели муниципальной программы</t>
  </si>
  <si>
    <t>Задачи структурного элемента/отдельного мероприятия</t>
  </si>
  <si>
    <t>Краткое описание ожидаемых эффектов от реализации задачи структурного элемента</t>
  </si>
  <si>
    <t>Показатель МП, с которым связана задача структурного элемента</t>
  </si>
  <si>
    <t>Раздел 3. Структура муниципальной программы</t>
  </si>
  <si>
    <t>Муниципальный проект «Обеспечение устойчивого сокращения непригодного для проживания жилищного фонда и неиспользуемых и бесхозяйственных объектов производственного и непроизводственного назначения»</t>
  </si>
  <si>
    <t>Куратор проекта: первый вице-мэр муниципального образования Ногликский муниципальный округ Сахалинской области</t>
  </si>
  <si>
    <t>Ответственный за реализацию структурного элемента: ОЖКиДХ</t>
  </si>
  <si>
    <t>Задача 1: Ликвидация аварийных и непригодных для проживания жилых и нежилых зданий</t>
  </si>
  <si>
    <t>1. Проведено обследование жилищного фонда на предмет признания его аварийным и подлежащим сносу.
2. Проведен снос ветхого и аварийного жилья, производственных и непроизводственных зданий</t>
  </si>
  <si>
    <t>Задача 2: Предоставление благоустроенного жилья гражданам, проживающим в аварийном/непригодном для проживания жилищном фонде</t>
  </si>
  <si>
    <t>Обеспечены благоустроенным жильем граждане, проживающие в аварийном/непригодном для проживания жилищном фонде</t>
  </si>
  <si>
    <t xml:space="preserve"> - Количество квадратных метров расселенного аварийного/непригодного для проживания жилищного фонда;
 - Количество граждан, расселенных из непригодного для проживания жилищного фонда.</t>
  </si>
  <si>
    <t>1.1.</t>
  </si>
  <si>
    <t>1.2.</t>
  </si>
  <si>
    <t>Муниципальный проект «Инфраструктурное развитие территорий»</t>
  </si>
  <si>
    <t>Ответственный за реализацию структурного элемента: ОСиА</t>
  </si>
  <si>
    <t>Срок реализации: 2026-2031</t>
  </si>
  <si>
    <t>2.1.</t>
  </si>
  <si>
    <t>Задача: Обеспечение инженерной и транспортной инфраструктурой земельных участков под строительство жилья на территории МО Ногликский муниципальный округ Сахалинской области</t>
  </si>
  <si>
    <t>1. Обеспечены транспортной инфраструктурой и инженерными сетями земельные участки, предназначенные для жилищного, общественно-делового и промышленного строительства.
2. Проведено обустройство земельных участков инженерной и транспортной инфраструктурой, предназначенных для бесплатного предоставления семьям, имеющих трех и более детей.
3. Обеспечены транспортной инфраструктурой и инженерными сетями земельные участки, предоставленных гражданам в рамках Федерального закона от 01.05.2016 № 119-ФЗ</t>
  </si>
  <si>
    <t xml:space="preserve"> - Количество земельных участков, обустроенных инженерной и транспортной инфраструктурой, предназначенных для жилищного, общественно-делового и промышленного строительства;
- Количество земельных участков, обустроенных инженерной и транспортной инфраструктурой, предназначенных для бесплатного предоставления семьям, имеющих трех и более детей (комплексное обустройство земельных участков);
- Количество земельных участков, обустроенных инженерной и транспортной инфраструктурой, предоставленных гражданам в рамках Федерального закона от 01.05.2016 № 119-ФЗ</t>
  </si>
  <si>
    <t>Комплекс процессных мероприятий «Приобретение жилья в муниципальном образовании Ногликский муниципальный округ Сахалинской области»</t>
  </si>
  <si>
    <t>Задача: Обеспечение жильем отдельных категорий граждан</t>
  </si>
  <si>
    <t>3.1.</t>
  </si>
  <si>
    <t>Предоставлены жилые помещения отдельным категориям граждан</t>
  </si>
  <si>
    <t>Количество приобретенных жилых помещений для предоставления отдельным категориям граждан</t>
  </si>
  <si>
    <t>4.1.</t>
  </si>
  <si>
    <t>Комплекс процессных мероприятий «Формирование современного механизма градостроительного планирования»</t>
  </si>
  <si>
    <t>Задача: Формирование актуальной, взаимоувязанной системы градостроительной документации и пространственных данных</t>
  </si>
  <si>
    <t>Подготовка документации по градостроительному зонированию, территориальному планированию и пространственному развитию территории муниципального образования Ногликский муниципальный округ Сахалинской области, соответствующей системе требований к пространственным данным градостроительной документации Сахалинской области</t>
  </si>
  <si>
    <t>Количество документов и решений по градостроительному и пространственному развитию</t>
  </si>
  <si>
    <t>Объем финансового обеспечения по годам реализации, тыс. рублей</t>
  </si>
  <si>
    <t>ВСЕГО</t>
  </si>
  <si>
    <t>Муниципальная программа (всего), в том числе:</t>
  </si>
  <si>
    <t>областной бюджет</t>
  </si>
  <si>
    <t>местный бюджет</t>
  </si>
  <si>
    <t>внебюджетные источники</t>
  </si>
  <si>
    <t>Муниципальный проект «Обеспечение устойчивого сокращения непригодного для проживания жилищного фонда и неиспользуемых и бесхозяйственных объектов производственного и непроизводственного назначения» (всего), в том числе:</t>
  </si>
  <si>
    <t>Муниципальный проект «Инфраструктурное развитие территорий» (всего), в том числе:</t>
  </si>
  <si>
    <t>1.3.</t>
  </si>
  <si>
    <t>Комплекс процессных мероприятий «Приобретение жилья в муниципальном образовании Ногликский муниципальный округ Сахалинской области» (всего), в том числе:</t>
  </si>
  <si>
    <t>1.4.</t>
  </si>
  <si>
    <t>Комплекс процессных мероприятий «Формирование современного механизма градостроительного планирования» (всего), в том числе:</t>
  </si>
  <si>
    <t>Наименование муниципальной программы, структурного элемента/ источник финансового обеспечения</t>
  </si>
  <si>
    <t>федеральный бюджет</t>
  </si>
  <si>
    <t>Цель 1: Расселение к окончанию 2031 году не менее 10 тыс. кв. м аварийного жилищного фонда</t>
  </si>
  <si>
    <t>Цель 1: Расселение к 2031 году не менее 10 тыс. кв. м аварийного жилищного фонда</t>
  </si>
  <si>
    <t xml:space="preserve">КУМИ
</t>
  </si>
  <si>
    <t>Ответственный за реализацию структурного элемента: КУМИ</t>
  </si>
  <si>
    <t>707 580,6 тыс. рублей</t>
  </si>
  <si>
    <t>«ПРИЛОЖЕНИЕ 1
к муниципальной программе
«Обеспечение населения
муниципального образования
Ногликский муниципальный округ
Сахалинской области
качественным жильем»,
утвержденной постановлением
администрации муниципального образования
Ногликский муниципальный округ
Сахалинской области
от 04 августа 2025 года № 510</t>
  </si>
  <si>
    <r>
      <t xml:space="preserve">Задача 1: </t>
    </r>
    <r>
      <rPr>
        <sz val="14"/>
        <color theme="1"/>
        <rFont val="Times New Roman"/>
        <family val="1"/>
        <charset val="204"/>
      </rPr>
      <t>Ликвидация аварийных и непригодных для проживания жилых и нежилых зданий</t>
    </r>
  </si>
  <si>
    <r>
      <t xml:space="preserve">Задача 2: </t>
    </r>
    <r>
      <rPr>
        <sz val="14"/>
        <color theme="1"/>
        <rFont val="Times New Roman"/>
        <family val="1"/>
        <charset val="204"/>
      </rPr>
      <t>Предоставление благоустроенного жилья гражданам, проживающим в аварийном/непригодном для проживания жилищном фонде</t>
    </r>
  </si>
  <si>
    <t xml:space="preserve"> - Количество обследованных многоквартирных домов на предмет признания их аварийными и подлежащими сносу;
 - Годовой объем сноса ветхого и аварийного жилья, неиспользуемых и бесхозяйных объектов производственного и непроизводственного назначения;</t>
  </si>
  <si>
    <t>Раздел 4. Финансовое обеспечение муниципальной программы
«Обеспечение населения муниципального образования Ногликский муниципальный округ                                                                                                                                                                                                                                                               Сахалинской области качественным жильем»</t>
  </si>
  <si>
    <t xml:space="preserve">» </t>
  </si>
  <si>
    <t xml:space="preserve">ПРИЛОЖЕНИЕ 1
к постановлению администрации
муниципального образования
Ногликский муниципальный округ
Сахалинской области
от 03 июля 2026 года № 412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</si>
</sst>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zoomScale="130" zoomScaleNormal="130" workbookViewId="0">
      <selection activeCell="E2" sqref="E2"/>
    </sheetView>
  </sheetViews>
  <sheetFormatPr defaultColWidth="9.140625" defaultRowHeight="18.75" x14ac:dyDescent="0.3"/>
  <cols>
    <col min="1" max="1" width="23.42578125" style="2" customWidth="1"/>
    <col min="2" max="2" width="58.28515625" style="2" customWidth="1"/>
    <col min="3" max="6" width="9.140625" style="3"/>
    <col min="7" max="7" width="9.85546875" style="3" customWidth="1"/>
    <col min="8" max="16384" width="9.140625" style="3"/>
  </cols>
  <sheetData>
    <row r="1" spans="1:7" ht="120.75" customHeight="1" x14ac:dyDescent="0.3">
      <c r="B1" s="24" t="s">
        <v>111</v>
      </c>
      <c r="G1" s="4"/>
    </row>
    <row r="2" spans="1:7" ht="232.5" customHeight="1" x14ac:dyDescent="0.3">
      <c r="B2" s="2" t="s">
        <v>105</v>
      </c>
      <c r="G2" s="4"/>
    </row>
    <row r="3" spans="1:7" ht="10.5" customHeight="1" x14ac:dyDescent="0.3"/>
    <row r="4" spans="1:7" ht="84" customHeight="1" x14ac:dyDescent="0.3">
      <c r="A4" s="25" t="s">
        <v>23</v>
      </c>
      <c r="B4" s="25"/>
    </row>
    <row r="5" spans="1:7" x14ac:dyDescent="0.3">
      <c r="A5" s="25" t="s">
        <v>24</v>
      </c>
      <c r="B5" s="25"/>
    </row>
    <row r="6" spans="1:7" ht="12" customHeight="1" x14ac:dyDescent="0.3"/>
    <row r="7" spans="1:7" ht="54" customHeight="1" x14ac:dyDescent="0.3">
      <c r="A7" s="5" t="s">
        <v>0</v>
      </c>
      <c r="B7" s="6" t="s">
        <v>1</v>
      </c>
    </row>
    <row r="8" spans="1:7" ht="114.75" customHeight="1" x14ac:dyDescent="0.3">
      <c r="A8" s="5" t="s">
        <v>2</v>
      </c>
      <c r="B8" s="6" t="s">
        <v>3</v>
      </c>
    </row>
    <row r="9" spans="1:7" ht="135.75" customHeight="1" x14ac:dyDescent="0.3">
      <c r="A9" s="5" t="s">
        <v>4</v>
      </c>
      <c r="B9" s="6" t="s">
        <v>7</v>
      </c>
    </row>
    <row r="10" spans="1:7" ht="78" customHeight="1" x14ac:dyDescent="0.3">
      <c r="A10" s="5" t="s">
        <v>6</v>
      </c>
      <c r="B10" s="7" t="s">
        <v>8</v>
      </c>
    </row>
    <row r="11" spans="1:7" ht="22.5" customHeight="1" x14ac:dyDescent="0.3">
      <c r="A11" s="5" t="s">
        <v>9</v>
      </c>
      <c r="B11" s="6" t="s">
        <v>10</v>
      </c>
    </row>
    <row r="12" spans="1:7" ht="37.5" customHeight="1" x14ac:dyDescent="0.3">
      <c r="A12" s="26" t="s">
        <v>11</v>
      </c>
      <c r="B12" s="8" t="s">
        <v>100</v>
      </c>
    </row>
    <row r="13" spans="1:7" ht="54" customHeight="1" x14ac:dyDescent="0.3">
      <c r="A13" s="26"/>
      <c r="B13" s="9" t="s">
        <v>106</v>
      </c>
    </row>
    <row r="14" spans="1:7" ht="75" customHeight="1" x14ac:dyDescent="0.3">
      <c r="A14" s="26"/>
      <c r="B14" s="9" t="s">
        <v>107</v>
      </c>
    </row>
    <row r="15" spans="1:7" ht="92.25" customHeight="1" x14ac:dyDescent="0.3">
      <c r="A15" s="26"/>
      <c r="B15" s="8" t="s">
        <v>12</v>
      </c>
    </row>
    <row r="16" spans="1:7" ht="102" customHeight="1" x14ac:dyDescent="0.3">
      <c r="A16" s="26"/>
      <c r="B16" s="8" t="s">
        <v>13</v>
      </c>
    </row>
    <row r="17" spans="1:2" ht="40.5" customHeight="1" x14ac:dyDescent="0.3">
      <c r="A17" s="26"/>
      <c r="B17" s="8" t="s">
        <v>14</v>
      </c>
    </row>
    <row r="18" spans="1:2" ht="39.75" customHeight="1" x14ac:dyDescent="0.3">
      <c r="A18" s="26"/>
      <c r="B18" s="8" t="s">
        <v>15</v>
      </c>
    </row>
    <row r="19" spans="1:2" ht="76.5" customHeight="1" x14ac:dyDescent="0.3">
      <c r="A19" s="26"/>
      <c r="B19" s="8" t="s">
        <v>16</v>
      </c>
    </row>
    <row r="20" spans="1:2" ht="59.25" customHeight="1" x14ac:dyDescent="0.3">
      <c r="A20" s="26"/>
      <c r="B20" s="8" t="s">
        <v>17</v>
      </c>
    </row>
    <row r="21" spans="1:2" ht="42" customHeight="1" x14ac:dyDescent="0.3">
      <c r="A21" s="5" t="s">
        <v>18</v>
      </c>
      <c r="B21" s="6" t="s">
        <v>5</v>
      </c>
    </row>
    <row r="22" spans="1:2" ht="94.5" customHeight="1" x14ac:dyDescent="0.3">
      <c r="A22" s="5" t="s">
        <v>19</v>
      </c>
      <c r="B22" s="10" t="s">
        <v>104</v>
      </c>
    </row>
    <row r="23" spans="1:2" ht="46.5" customHeight="1" x14ac:dyDescent="0.3">
      <c r="A23" s="26" t="s">
        <v>20</v>
      </c>
      <c r="B23" s="7" t="s">
        <v>21</v>
      </c>
    </row>
    <row r="24" spans="1:2" ht="125.25" customHeight="1" x14ac:dyDescent="0.3">
      <c r="A24" s="26"/>
      <c r="B24" s="11" t="s">
        <v>22</v>
      </c>
    </row>
    <row r="25" spans="1:2" x14ac:dyDescent="0.3">
      <c r="A25" s="12"/>
      <c r="B25" s="12"/>
    </row>
  </sheetData>
  <mergeCells count="4">
    <mergeCell ref="A4:B4"/>
    <mergeCell ref="A5:B5"/>
    <mergeCell ref="A12:A20"/>
    <mergeCell ref="A23:A24"/>
  </mergeCells>
  <pageMargins left="1.1811023622047245" right="0.59055118110236227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zoomScale="85" zoomScaleNormal="85" workbookViewId="0">
      <selection activeCell="C10" sqref="C10"/>
    </sheetView>
  </sheetViews>
  <sheetFormatPr defaultColWidth="9.140625" defaultRowHeight="15.75" x14ac:dyDescent="0.25"/>
  <cols>
    <col min="1" max="1" width="6.5703125" style="1" customWidth="1"/>
    <col min="2" max="2" width="36" style="1" customWidth="1"/>
    <col min="3" max="3" width="13.5703125" style="1" customWidth="1"/>
    <col min="4" max="4" width="14" style="1" customWidth="1"/>
    <col min="5" max="5" width="12.140625" style="1" customWidth="1"/>
    <col min="6" max="11" width="9.140625" style="1"/>
    <col min="12" max="12" width="12.28515625" style="1" customWidth="1"/>
    <col min="13" max="13" width="19.7109375" style="1" customWidth="1"/>
    <col min="14" max="14" width="26" style="1" customWidth="1"/>
    <col min="15" max="16384" width="9.140625" style="1"/>
  </cols>
  <sheetData>
    <row r="1" spans="1:14" ht="18.75" x14ac:dyDescent="0.25">
      <c r="A1" s="25" t="s">
        <v>54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8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8.75" x14ac:dyDescent="0.25">
      <c r="A3" s="28" t="s">
        <v>25</v>
      </c>
      <c r="B3" s="28" t="s">
        <v>26</v>
      </c>
      <c r="C3" s="28" t="s">
        <v>27</v>
      </c>
      <c r="D3" s="28" t="s">
        <v>28</v>
      </c>
      <c r="E3" s="28" t="s">
        <v>29</v>
      </c>
      <c r="F3" s="28" t="s">
        <v>30</v>
      </c>
      <c r="G3" s="28"/>
      <c r="H3" s="28"/>
      <c r="I3" s="28"/>
      <c r="J3" s="28"/>
      <c r="K3" s="28"/>
      <c r="L3" s="28" t="s">
        <v>31</v>
      </c>
      <c r="M3" s="28" t="s">
        <v>32</v>
      </c>
      <c r="N3" s="28" t="s">
        <v>33</v>
      </c>
    </row>
    <row r="4" spans="1:14" ht="18.75" x14ac:dyDescent="0.25">
      <c r="A4" s="28"/>
      <c r="B4" s="28"/>
      <c r="C4" s="28"/>
      <c r="D4" s="28"/>
      <c r="E4" s="28"/>
      <c r="F4" s="13">
        <v>2026</v>
      </c>
      <c r="G4" s="13">
        <v>2027</v>
      </c>
      <c r="H4" s="13">
        <v>2028</v>
      </c>
      <c r="I4" s="13">
        <v>2029</v>
      </c>
      <c r="J4" s="13">
        <v>2030</v>
      </c>
      <c r="K4" s="13">
        <v>2031</v>
      </c>
      <c r="L4" s="28"/>
      <c r="M4" s="28"/>
      <c r="N4" s="28"/>
    </row>
    <row r="5" spans="1:14" ht="18.75" x14ac:dyDescent="0.25">
      <c r="A5" s="28"/>
      <c r="B5" s="28"/>
      <c r="C5" s="28"/>
      <c r="D5" s="28"/>
      <c r="E5" s="28"/>
      <c r="F5" s="13" t="s">
        <v>34</v>
      </c>
      <c r="G5" s="13" t="s">
        <v>34</v>
      </c>
      <c r="H5" s="13" t="s">
        <v>34</v>
      </c>
      <c r="I5" s="13" t="s">
        <v>34</v>
      </c>
      <c r="J5" s="13" t="s">
        <v>34</v>
      </c>
      <c r="K5" s="13" t="s">
        <v>34</v>
      </c>
      <c r="L5" s="28"/>
      <c r="M5" s="28"/>
      <c r="N5" s="28"/>
    </row>
    <row r="6" spans="1:14" ht="18.75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  <c r="N6" s="13">
        <v>14</v>
      </c>
    </row>
    <row r="7" spans="1:14" ht="24" customHeight="1" x14ac:dyDescent="0.25">
      <c r="A7" s="29" t="s">
        <v>101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14" ht="112.5" x14ac:dyDescent="0.25">
      <c r="A8" s="14" t="s">
        <v>35</v>
      </c>
      <c r="B8" s="10" t="s">
        <v>36</v>
      </c>
      <c r="C8" s="14" t="s">
        <v>37</v>
      </c>
      <c r="D8" s="14" t="s">
        <v>38</v>
      </c>
      <c r="E8" s="14">
        <v>14</v>
      </c>
      <c r="F8" s="14">
        <v>0</v>
      </c>
      <c r="G8" s="14">
        <v>0</v>
      </c>
      <c r="H8" s="14">
        <v>9</v>
      </c>
      <c r="I8" s="14">
        <v>12</v>
      </c>
      <c r="J8" s="14">
        <v>15</v>
      </c>
      <c r="K8" s="14">
        <v>18</v>
      </c>
      <c r="L8" s="14" t="s">
        <v>5</v>
      </c>
      <c r="M8" s="14" t="s">
        <v>39</v>
      </c>
      <c r="N8" s="30" t="s">
        <v>40</v>
      </c>
    </row>
    <row r="9" spans="1:14" ht="150" x14ac:dyDescent="0.25">
      <c r="A9" s="14" t="s">
        <v>41</v>
      </c>
      <c r="B9" s="10" t="s">
        <v>42</v>
      </c>
      <c r="C9" s="14" t="s">
        <v>37</v>
      </c>
      <c r="D9" s="14" t="s">
        <v>43</v>
      </c>
      <c r="E9" s="14">
        <v>8.4</v>
      </c>
      <c r="F9" s="14">
        <v>6.38</v>
      </c>
      <c r="G9" s="14">
        <v>11.4</v>
      </c>
      <c r="H9" s="14">
        <v>0</v>
      </c>
      <c r="I9" s="14">
        <v>21.6</v>
      </c>
      <c r="J9" s="14">
        <v>26.6</v>
      </c>
      <c r="K9" s="14">
        <v>44.2</v>
      </c>
      <c r="L9" s="14" t="s">
        <v>5</v>
      </c>
      <c r="M9" s="14" t="s">
        <v>39</v>
      </c>
      <c r="N9" s="30"/>
    </row>
    <row r="10" spans="1:14" ht="112.5" x14ac:dyDescent="0.25">
      <c r="A10" s="14" t="s">
        <v>44</v>
      </c>
      <c r="B10" s="10" t="s">
        <v>45</v>
      </c>
      <c r="C10" s="14" t="s">
        <v>37</v>
      </c>
      <c r="D10" s="14" t="s">
        <v>43</v>
      </c>
      <c r="E10" s="14">
        <v>6.8</v>
      </c>
      <c r="F10" s="14">
        <v>9.4</v>
      </c>
      <c r="G10" s="14">
        <v>9.43</v>
      </c>
      <c r="H10" s="14">
        <v>9.8800000000000008</v>
      </c>
      <c r="I10" s="14">
        <v>9.92</v>
      </c>
      <c r="J10" s="14">
        <v>9.9600000000000009</v>
      </c>
      <c r="K10" s="14">
        <v>10</v>
      </c>
      <c r="L10" s="14" t="s">
        <v>5</v>
      </c>
      <c r="M10" s="14" t="s">
        <v>39</v>
      </c>
      <c r="N10" s="30"/>
    </row>
    <row r="11" spans="1:14" ht="112.5" x14ac:dyDescent="0.25">
      <c r="A11" s="14" t="s">
        <v>46</v>
      </c>
      <c r="B11" s="10" t="s">
        <v>47</v>
      </c>
      <c r="C11" s="14" t="s">
        <v>37</v>
      </c>
      <c r="D11" s="14" t="s">
        <v>43</v>
      </c>
      <c r="E11" s="14">
        <v>0.4</v>
      </c>
      <c r="F11" s="15">
        <v>0.53900000000000003</v>
      </c>
      <c r="G11" s="14">
        <v>0.54100000000000004</v>
      </c>
      <c r="H11" s="14">
        <v>0.56999999999999995</v>
      </c>
      <c r="I11" s="14">
        <v>0.57299999999999995</v>
      </c>
      <c r="J11" s="14">
        <v>0.57599999999999996</v>
      </c>
      <c r="K11" s="14">
        <v>0.57899999999999996</v>
      </c>
      <c r="L11" s="14" t="s">
        <v>5</v>
      </c>
      <c r="M11" s="14" t="s">
        <v>39</v>
      </c>
      <c r="N11" s="30"/>
    </row>
    <row r="12" spans="1:14" ht="42.75" customHeight="1" x14ac:dyDescent="0.25">
      <c r="A12" s="27" t="s">
        <v>12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68.75" x14ac:dyDescent="0.25">
      <c r="A13" s="14" t="s">
        <v>35</v>
      </c>
      <c r="B13" s="10" t="s">
        <v>48</v>
      </c>
      <c r="C13" s="14" t="s">
        <v>37</v>
      </c>
      <c r="D13" s="14" t="s">
        <v>38</v>
      </c>
      <c r="E13" s="14">
        <v>0</v>
      </c>
      <c r="F13" s="14">
        <v>0</v>
      </c>
      <c r="G13" s="14">
        <v>0</v>
      </c>
      <c r="H13" s="14">
        <v>0</v>
      </c>
      <c r="I13" s="14">
        <v>3</v>
      </c>
      <c r="J13" s="14">
        <v>4</v>
      </c>
      <c r="K13" s="14">
        <v>5</v>
      </c>
      <c r="L13" s="14" t="s">
        <v>5</v>
      </c>
      <c r="M13" s="14" t="s">
        <v>49</v>
      </c>
      <c r="N13" s="14" t="s">
        <v>5</v>
      </c>
    </row>
    <row r="14" spans="1:14" ht="206.25" x14ac:dyDescent="0.25">
      <c r="A14" s="14" t="s">
        <v>41</v>
      </c>
      <c r="B14" s="10" t="s">
        <v>50</v>
      </c>
      <c r="C14" s="14" t="s">
        <v>37</v>
      </c>
      <c r="D14" s="14" t="s">
        <v>38</v>
      </c>
      <c r="E14" s="14">
        <v>0</v>
      </c>
      <c r="F14" s="14">
        <v>2</v>
      </c>
      <c r="G14" s="14">
        <v>4</v>
      </c>
      <c r="H14" s="14">
        <v>0</v>
      </c>
      <c r="I14" s="14">
        <v>6</v>
      </c>
      <c r="J14" s="14">
        <v>8</v>
      </c>
      <c r="K14" s="14">
        <v>10</v>
      </c>
      <c r="L14" s="14" t="s">
        <v>5</v>
      </c>
      <c r="M14" s="14" t="s">
        <v>39</v>
      </c>
      <c r="N14" s="14" t="s">
        <v>5</v>
      </c>
    </row>
    <row r="15" spans="1:14" ht="150" x14ac:dyDescent="0.25">
      <c r="A15" s="14" t="s">
        <v>44</v>
      </c>
      <c r="B15" s="10" t="s">
        <v>51</v>
      </c>
      <c r="C15" s="14" t="s">
        <v>37</v>
      </c>
      <c r="D15" s="14" t="s">
        <v>38</v>
      </c>
      <c r="E15" s="14">
        <v>0</v>
      </c>
      <c r="F15" s="14">
        <v>1</v>
      </c>
      <c r="G15" s="14">
        <v>0</v>
      </c>
      <c r="H15" s="14">
        <v>0</v>
      </c>
      <c r="I15" s="14">
        <v>15</v>
      </c>
      <c r="J15" s="14">
        <v>20</v>
      </c>
      <c r="K15" s="14">
        <v>39</v>
      </c>
      <c r="L15" s="14" t="s">
        <v>5</v>
      </c>
      <c r="M15" s="14" t="s">
        <v>49</v>
      </c>
      <c r="N15" s="14" t="s">
        <v>5</v>
      </c>
    </row>
    <row r="16" spans="1:14" ht="18.75" x14ac:dyDescent="0.25">
      <c r="A16" s="27" t="s">
        <v>14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ht="93.75" x14ac:dyDescent="0.25">
      <c r="A17" s="14" t="s">
        <v>35</v>
      </c>
      <c r="B17" s="10" t="s">
        <v>52</v>
      </c>
      <c r="C17" s="14" t="s">
        <v>37</v>
      </c>
      <c r="D17" s="14" t="s">
        <v>38</v>
      </c>
      <c r="E17" s="14">
        <v>2</v>
      </c>
      <c r="F17" s="14">
        <v>0</v>
      </c>
      <c r="G17" s="14">
        <v>0</v>
      </c>
      <c r="H17" s="14">
        <v>0</v>
      </c>
      <c r="I17" s="14">
        <v>4</v>
      </c>
      <c r="J17" s="14">
        <v>5</v>
      </c>
      <c r="K17" s="14">
        <v>6</v>
      </c>
      <c r="L17" s="14" t="s">
        <v>5</v>
      </c>
      <c r="M17" s="14" t="s">
        <v>102</v>
      </c>
      <c r="N17" s="14" t="s">
        <v>5</v>
      </c>
    </row>
    <row r="18" spans="1:14" ht="37.5" customHeight="1" x14ac:dyDescent="0.25">
      <c r="A18" s="27" t="s">
        <v>16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112.5" x14ac:dyDescent="0.25">
      <c r="A19" s="14" t="s">
        <v>35</v>
      </c>
      <c r="B19" s="10" t="s">
        <v>53</v>
      </c>
      <c r="C19" s="14" t="s">
        <v>37</v>
      </c>
      <c r="D19" s="14" t="s">
        <v>38</v>
      </c>
      <c r="E19" s="14">
        <v>12</v>
      </c>
      <c r="F19" s="14">
        <v>3</v>
      </c>
      <c r="G19" s="14">
        <v>8</v>
      </c>
      <c r="H19" s="14">
        <v>9</v>
      </c>
      <c r="I19" s="14">
        <v>10</v>
      </c>
      <c r="J19" s="14">
        <v>11</v>
      </c>
      <c r="K19" s="14">
        <v>12</v>
      </c>
      <c r="L19" s="14" t="s">
        <v>5</v>
      </c>
      <c r="M19" s="14" t="s">
        <v>49</v>
      </c>
      <c r="N19" s="14" t="s">
        <v>5</v>
      </c>
    </row>
  </sheetData>
  <mergeCells count="16">
    <mergeCell ref="A1:N1"/>
    <mergeCell ref="A7:N7"/>
    <mergeCell ref="N8:N9"/>
    <mergeCell ref="N10:N11"/>
    <mergeCell ref="A16:N16"/>
    <mergeCell ref="A18:N18"/>
    <mergeCell ref="A12:N12"/>
    <mergeCell ref="M3:M5"/>
    <mergeCell ref="E3:E5"/>
    <mergeCell ref="D3:D5"/>
    <mergeCell ref="C3:C5"/>
    <mergeCell ref="B3:B5"/>
    <mergeCell ref="A3:A5"/>
    <mergeCell ref="L3:L5"/>
    <mergeCell ref="F3:K3"/>
    <mergeCell ref="N3:N5"/>
  </mergeCells>
  <pageMargins left="1.1811023622047245" right="0.59055118110236227" top="0.78740157480314965" bottom="0.78740157480314965" header="0.31496062992125984" footer="0.31496062992125984"/>
  <pageSetup paperSize="9" scale="66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16" zoomScale="120" zoomScaleNormal="120" workbookViewId="0">
      <selection activeCell="C19" sqref="C19"/>
    </sheetView>
  </sheetViews>
  <sheetFormatPr defaultColWidth="9.140625" defaultRowHeight="18.75" x14ac:dyDescent="0.25"/>
  <cols>
    <col min="1" max="1" width="7" style="2" customWidth="1"/>
    <col min="2" max="2" width="33" style="2" customWidth="1"/>
    <col min="3" max="3" width="41.85546875" style="2" customWidth="1"/>
    <col min="4" max="4" width="43.28515625" style="2" customWidth="1"/>
    <col min="5" max="16384" width="9.140625" style="2"/>
  </cols>
  <sheetData>
    <row r="1" spans="1:4" x14ac:dyDescent="0.25">
      <c r="A1" s="25" t="s">
        <v>58</v>
      </c>
      <c r="B1" s="25"/>
      <c r="C1" s="25"/>
      <c r="D1" s="25"/>
    </row>
    <row r="2" spans="1:4" ht="12" customHeight="1" x14ac:dyDescent="0.25"/>
    <row r="3" spans="1:4" ht="56.25" x14ac:dyDescent="0.25">
      <c r="A3" s="13" t="s">
        <v>25</v>
      </c>
      <c r="B3" s="13" t="s">
        <v>55</v>
      </c>
      <c r="C3" s="13" t="s">
        <v>56</v>
      </c>
      <c r="D3" s="13" t="s">
        <v>57</v>
      </c>
    </row>
    <row r="4" spans="1:4" ht="58.5" customHeight="1" x14ac:dyDescent="0.25">
      <c r="A4" s="28" t="s">
        <v>35</v>
      </c>
      <c r="B4" s="29" t="s">
        <v>59</v>
      </c>
      <c r="C4" s="29"/>
      <c r="D4" s="29"/>
    </row>
    <row r="5" spans="1:4" ht="33" customHeight="1" x14ac:dyDescent="0.25">
      <c r="A5" s="28"/>
      <c r="B5" s="29" t="s">
        <v>60</v>
      </c>
      <c r="C5" s="29"/>
      <c r="D5" s="29"/>
    </row>
    <row r="6" spans="1:4" ht="18" customHeight="1" x14ac:dyDescent="0.25">
      <c r="A6" s="13"/>
      <c r="B6" s="29" t="s">
        <v>61</v>
      </c>
      <c r="C6" s="29"/>
      <c r="D6" s="13" t="s">
        <v>71</v>
      </c>
    </row>
    <row r="7" spans="1:4" ht="169.5" customHeight="1" x14ac:dyDescent="0.25">
      <c r="A7" s="16" t="s">
        <v>67</v>
      </c>
      <c r="B7" s="6" t="s">
        <v>62</v>
      </c>
      <c r="C7" s="6" t="s">
        <v>63</v>
      </c>
      <c r="D7" s="6" t="s">
        <v>108</v>
      </c>
    </row>
    <row r="8" spans="1:4" ht="131.25" x14ac:dyDescent="0.25">
      <c r="A8" s="13" t="s">
        <v>68</v>
      </c>
      <c r="B8" s="6" t="s">
        <v>64</v>
      </c>
      <c r="C8" s="6" t="s">
        <v>65</v>
      </c>
      <c r="D8" s="6" t="s">
        <v>66</v>
      </c>
    </row>
    <row r="9" spans="1:4" ht="18.75" customHeight="1" x14ac:dyDescent="0.25">
      <c r="A9" s="28" t="s">
        <v>41</v>
      </c>
      <c r="B9" s="29" t="s">
        <v>69</v>
      </c>
      <c r="C9" s="29"/>
      <c r="D9" s="29"/>
    </row>
    <row r="10" spans="1:4" ht="35.25" customHeight="1" x14ac:dyDescent="0.25">
      <c r="A10" s="28"/>
      <c r="B10" s="29" t="s">
        <v>60</v>
      </c>
      <c r="C10" s="29"/>
      <c r="D10" s="29"/>
    </row>
    <row r="11" spans="1:4" ht="18.75" customHeight="1" x14ac:dyDescent="0.25">
      <c r="A11" s="13"/>
      <c r="B11" s="29" t="s">
        <v>70</v>
      </c>
      <c r="C11" s="29"/>
      <c r="D11" s="13" t="s">
        <v>71</v>
      </c>
    </row>
    <row r="12" spans="1:4" ht="375" x14ac:dyDescent="0.25">
      <c r="A12" s="16" t="s">
        <v>72</v>
      </c>
      <c r="B12" s="6" t="s">
        <v>73</v>
      </c>
      <c r="C12" s="6" t="s">
        <v>74</v>
      </c>
      <c r="D12" s="6" t="s">
        <v>75</v>
      </c>
    </row>
    <row r="13" spans="1:4" ht="36.75" customHeight="1" x14ac:dyDescent="0.25">
      <c r="A13" s="13" t="s">
        <v>44</v>
      </c>
      <c r="B13" s="29" t="s">
        <v>76</v>
      </c>
      <c r="C13" s="29"/>
      <c r="D13" s="29"/>
    </row>
    <row r="14" spans="1:4" ht="24" customHeight="1" x14ac:dyDescent="0.25">
      <c r="A14" s="13"/>
      <c r="B14" s="29" t="s">
        <v>103</v>
      </c>
      <c r="C14" s="29"/>
      <c r="D14" s="13" t="s">
        <v>71</v>
      </c>
    </row>
    <row r="15" spans="1:4" ht="56.25" customHeight="1" x14ac:dyDescent="0.25">
      <c r="A15" s="13" t="s">
        <v>78</v>
      </c>
      <c r="B15" s="6" t="s">
        <v>77</v>
      </c>
      <c r="C15" s="6" t="s">
        <v>79</v>
      </c>
      <c r="D15" s="6" t="s">
        <v>80</v>
      </c>
    </row>
    <row r="16" spans="1:4" ht="36.75" customHeight="1" x14ac:dyDescent="0.25">
      <c r="A16" s="13" t="s">
        <v>46</v>
      </c>
      <c r="B16" s="29" t="s">
        <v>82</v>
      </c>
      <c r="C16" s="29"/>
      <c r="D16" s="29"/>
    </row>
    <row r="17" spans="1:4" x14ac:dyDescent="0.25">
      <c r="A17" s="13"/>
      <c r="B17" s="29" t="s">
        <v>70</v>
      </c>
      <c r="C17" s="29"/>
      <c r="D17" s="13" t="s">
        <v>71</v>
      </c>
    </row>
    <row r="18" spans="1:4" ht="222.75" customHeight="1" x14ac:dyDescent="0.25">
      <c r="A18" s="13" t="s">
        <v>81</v>
      </c>
      <c r="B18" s="6" t="s">
        <v>83</v>
      </c>
      <c r="C18" s="6" t="s">
        <v>84</v>
      </c>
      <c r="D18" s="6" t="s">
        <v>85</v>
      </c>
    </row>
  </sheetData>
  <mergeCells count="13">
    <mergeCell ref="B17:C17"/>
    <mergeCell ref="B10:D10"/>
    <mergeCell ref="A9:A10"/>
    <mergeCell ref="B11:C11"/>
    <mergeCell ref="B13:D13"/>
    <mergeCell ref="B14:C14"/>
    <mergeCell ref="B16:D16"/>
    <mergeCell ref="B9:D9"/>
    <mergeCell ref="A1:D1"/>
    <mergeCell ref="B4:D4"/>
    <mergeCell ref="B5:D5"/>
    <mergeCell ref="A4:A5"/>
    <mergeCell ref="B6:C6"/>
  </mergeCells>
  <pageMargins left="1.1811023622047245" right="0.59055118110236227" top="0.78740157480314965" bottom="0.7874015748031496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zoomScaleNormal="100" workbookViewId="0">
      <selection activeCell="B13" sqref="B13"/>
    </sheetView>
  </sheetViews>
  <sheetFormatPr defaultColWidth="9.140625" defaultRowHeight="18.75" x14ac:dyDescent="0.25"/>
  <cols>
    <col min="1" max="1" width="7.28515625" style="17" customWidth="1"/>
    <col min="2" max="2" width="149" style="17" customWidth="1"/>
    <col min="3" max="9" width="12.7109375" style="17" customWidth="1"/>
    <col min="10" max="10" width="2.7109375" style="17" customWidth="1"/>
    <col min="11" max="11" width="16.28515625" style="17" customWidth="1"/>
    <col min="12" max="16384" width="9.140625" style="17"/>
  </cols>
  <sheetData>
    <row r="1" spans="1:11" ht="53.25" customHeight="1" x14ac:dyDescent="0.25">
      <c r="A1" s="32" t="s">
        <v>109</v>
      </c>
      <c r="B1" s="32"/>
      <c r="C1" s="32"/>
      <c r="D1" s="32"/>
      <c r="E1" s="32"/>
      <c r="F1" s="32"/>
      <c r="G1" s="32"/>
      <c r="H1" s="32"/>
      <c r="I1" s="32"/>
    </row>
    <row r="2" spans="1:11" ht="10.5" customHeight="1" x14ac:dyDescent="0.25"/>
    <row r="3" spans="1:11" ht="15.75" customHeight="1" x14ac:dyDescent="0.25">
      <c r="A3" s="31" t="s">
        <v>25</v>
      </c>
      <c r="B3" s="31" t="s">
        <v>98</v>
      </c>
      <c r="C3" s="31" t="s">
        <v>86</v>
      </c>
      <c r="D3" s="31"/>
      <c r="E3" s="31"/>
      <c r="F3" s="31"/>
      <c r="G3" s="31"/>
      <c r="H3" s="31"/>
      <c r="I3" s="31"/>
    </row>
    <row r="4" spans="1:11" x14ac:dyDescent="0.25">
      <c r="A4" s="31"/>
      <c r="B4" s="31"/>
      <c r="C4" s="18">
        <v>2026</v>
      </c>
      <c r="D4" s="18">
        <v>2027</v>
      </c>
      <c r="E4" s="18">
        <v>2028</v>
      </c>
      <c r="F4" s="18">
        <v>2029</v>
      </c>
      <c r="G4" s="18">
        <v>2030</v>
      </c>
      <c r="H4" s="18">
        <v>2031</v>
      </c>
      <c r="I4" s="18" t="s">
        <v>87</v>
      </c>
    </row>
    <row r="5" spans="1:11" ht="18" customHeight="1" x14ac:dyDescent="0.25">
      <c r="A5" s="31" t="s">
        <v>35</v>
      </c>
      <c r="B5" s="19" t="s">
        <v>88</v>
      </c>
      <c r="C5" s="21">
        <f>C6+C7+C8+C9</f>
        <v>337835.1</v>
      </c>
      <c r="D5" s="21">
        <f t="shared" ref="D5:H5" si="0">D6+D7+D8+D9</f>
        <v>53134.6</v>
      </c>
      <c r="E5" s="21">
        <f t="shared" si="0"/>
        <v>79517.900000000009</v>
      </c>
      <c r="F5" s="21">
        <f t="shared" si="0"/>
        <v>67357</v>
      </c>
      <c r="G5" s="21">
        <f t="shared" si="0"/>
        <v>70051</v>
      </c>
      <c r="H5" s="21">
        <f t="shared" si="0"/>
        <v>99685</v>
      </c>
      <c r="I5" s="21">
        <f>SUM(C5:H5)</f>
        <v>707580.6</v>
      </c>
    </row>
    <row r="6" spans="1:11" x14ac:dyDescent="0.25">
      <c r="A6" s="31"/>
      <c r="B6" s="19" t="s">
        <v>99</v>
      </c>
      <c r="C6" s="21">
        <f>C11+C16+C21+C26</f>
        <v>0</v>
      </c>
      <c r="D6" s="21">
        <f t="shared" ref="D6:H6" si="1">D11+D16+D21+D26</f>
        <v>0</v>
      </c>
      <c r="E6" s="21">
        <f t="shared" si="1"/>
        <v>0</v>
      </c>
      <c r="F6" s="21">
        <f t="shared" si="1"/>
        <v>0</v>
      </c>
      <c r="G6" s="21">
        <f t="shared" si="1"/>
        <v>0</v>
      </c>
      <c r="H6" s="21">
        <f t="shared" si="1"/>
        <v>0</v>
      </c>
      <c r="I6" s="21">
        <f t="shared" ref="I6:I29" si="2">SUM(C6:H6)</f>
        <v>0</v>
      </c>
    </row>
    <row r="7" spans="1:11" x14ac:dyDescent="0.25">
      <c r="A7" s="31"/>
      <c r="B7" s="19" t="s">
        <v>89</v>
      </c>
      <c r="C7" s="21">
        <f>C12+C17+C22+C27</f>
        <v>318380.59999999998</v>
      </c>
      <c r="D7" s="21">
        <f t="shared" ref="D7:H7" si="3">D12+D17+D22+D27</f>
        <v>42028.6</v>
      </c>
      <c r="E7" s="21">
        <f t="shared" si="3"/>
        <v>0</v>
      </c>
      <c r="F7" s="21">
        <f t="shared" si="3"/>
        <v>0</v>
      </c>
      <c r="G7" s="21">
        <f t="shared" si="3"/>
        <v>0</v>
      </c>
      <c r="H7" s="21">
        <f t="shared" si="3"/>
        <v>0</v>
      </c>
      <c r="I7" s="21">
        <f t="shared" si="2"/>
        <v>360409.19999999995</v>
      </c>
    </row>
    <row r="8" spans="1:11" x14ac:dyDescent="0.25">
      <c r="A8" s="31"/>
      <c r="B8" s="19" t="s">
        <v>90</v>
      </c>
      <c r="C8" s="21">
        <f>C13+C18+C23+C28</f>
        <v>19454.5</v>
      </c>
      <c r="D8" s="21">
        <f t="shared" ref="D8:H8" si="4">D13+D18+D23+D28</f>
        <v>11106</v>
      </c>
      <c r="E8" s="21">
        <f t="shared" si="4"/>
        <v>79517.900000000009</v>
      </c>
      <c r="F8" s="21">
        <f t="shared" si="4"/>
        <v>67357</v>
      </c>
      <c r="G8" s="21">
        <f t="shared" si="4"/>
        <v>70051</v>
      </c>
      <c r="H8" s="21">
        <f t="shared" si="4"/>
        <v>99685</v>
      </c>
      <c r="I8" s="21">
        <f t="shared" si="2"/>
        <v>347171.4</v>
      </c>
    </row>
    <row r="9" spans="1:11" x14ac:dyDescent="0.25">
      <c r="A9" s="31"/>
      <c r="B9" s="19" t="s">
        <v>91</v>
      </c>
      <c r="C9" s="21">
        <f>C14+C19++C24+C29</f>
        <v>0</v>
      </c>
      <c r="D9" s="21">
        <f t="shared" ref="D9:H9" si="5">D14+D19++D24+D29</f>
        <v>0</v>
      </c>
      <c r="E9" s="21">
        <f t="shared" si="5"/>
        <v>0</v>
      </c>
      <c r="F9" s="21">
        <f t="shared" si="5"/>
        <v>0</v>
      </c>
      <c r="G9" s="21">
        <f t="shared" si="5"/>
        <v>0</v>
      </c>
      <c r="H9" s="21">
        <f t="shared" si="5"/>
        <v>0</v>
      </c>
      <c r="I9" s="21">
        <f t="shared" si="2"/>
        <v>0</v>
      </c>
    </row>
    <row r="10" spans="1:11" ht="37.5" customHeight="1" x14ac:dyDescent="0.25">
      <c r="A10" s="31" t="s">
        <v>67</v>
      </c>
      <c r="B10" s="19" t="s">
        <v>92</v>
      </c>
      <c r="C10" s="21">
        <f>C11+C12+C13+C14</f>
        <v>327431</v>
      </c>
      <c r="D10" s="21">
        <f t="shared" ref="D10" si="6">D11+D12+D13+D14</f>
        <v>45325</v>
      </c>
      <c r="E10" s="21">
        <f t="shared" ref="E10" si="7">E11+E12+E13+E14</f>
        <v>78362.3</v>
      </c>
      <c r="F10" s="21">
        <f t="shared" ref="F10" si="8">F11+F12+F13+F14</f>
        <v>50924.5</v>
      </c>
      <c r="G10" s="21">
        <f t="shared" ref="G10" si="9">G11+G12+G13+G14</f>
        <v>52961.5</v>
      </c>
      <c r="H10" s="21">
        <f t="shared" ref="H10" si="10">H11+H12+H13+H14</f>
        <v>73137.600000000006</v>
      </c>
      <c r="I10" s="21">
        <f t="shared" si="2"/>
        <v>628141.9</v>
      </c>
    </row>
    <row r="11" spans="1:11" x14ac:dyDescent="0.25">
      <c r="A11" s="31"/>
      <c r="B11" s="19" t="s">
        <v>99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f t="shared" si="2"/>
        <v>0</v>
      </c>
    </row>
    <row r="12" spans="1:11" x14ac:dyDescent="0.25">
      <c r="A12" s="31"/>
      <c r="B12" s="19" t="s">
        <v>89</v>
      </c>
      <c r="C12" s="21">
        <v>311352</v>
      </c>
      <c r="D12" s="21">
        <v>35000</v>
      </c>
      <c r="E12" s="21">
        <v>0</v>
      </c>
      <c r="F12" s="21">
        <v>0</v>
      </c>
      <c r="G12" s="21">
        <v>0</v>
      </c>
      <c r="H12" s="21">
        <v>0</v>
      </c>
      <c r="I12" s="21">
        <f t="shared" si="2"/>
        <v>346352</v>
      </c>
      <c r="K12" s="22"/>
    </row>
    <row r="13" spans="1:11" x14ac:dyDescent="0.25">
      <c r="A13" s="31"/>
      <c r="B13" s="19" t="s">
        <v>90</v>
      </c>
      <c r="C13" s="21">
        <v>16079</v>
      </c>
      <c r="D13" s="21">
        <v>10325</v>
      </c>
      <c r="E13" s="21">
        <v>78362.3</v>
      </c>
      <c r="F13" s="21">
        <v>50924.5</v>
      </c>
      <c r="G13" s="21">
        <v>52961.5</v>
      </c>
      <c r="H13" s="21">
        <v>73137.600000000006</v>
      </c>
      <c r="I13" s="21">
        <f t="shared" si="2"/>
        <v>281789.90000000002</v>
      </c>
    </row>
    <row r="14" spans="1:11" ht="15.75" customHeight="1" x14ac:dyDescent="0.25">
      <c r="A14" s="31"/>
      <c r="B14" s="19" t="s">
        <v>91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f t="shared" si="2"/>
        <v>0</v>
      </c>
    </row>
    <row r="15" spans="1:11" ht="19.5" customHeight="1" x14ac:dyDescent="0.25">
      <c r="A15" s="31" t="s">
        <v>68</v>
      </c>
      <c r="B15" s="19" t="s">
        <v>93</v>
      </c>
      <c r="C15" s="21">
        <f>C16+C17+C18+C19</f>
        <v>4848.5</v>
      </c>
      <c r="D15" s="21">
        <f t="shared" ref="D15" si="11">D16+D17+D18+D19</f>
        <v>2254</v>
      </c>
      <c r="E15" s="21">
        <f t="shared" ref="E15" si="12">E16+E17+E18+E19</f>
        <v>0</v>
      </c>
      <c r="F15" s="21">
        <f t="shared" ref="F15" si="13">F16+F17+F18+F19</f>
        <v>10030.700000000001</v>
      </c>
      <c r="G15" s="21">
        <f t="shared" ref="G15" si="14">G16+G17+G18+G19</f>
        <v>10431.9</v>
      </c>
      <c r="H15" s="21">
        <f t="shared" ref="H15" si="15">H16+H17+H18+H19</f>
        <v>19623.2</v>
      </c>
      <c r="I15" s="21">
        <f t="shared" si="2"/>
        <v>47188.3</v>
      </c>
    </row>
    <row r="16" spans="1:11" x14ac:dyDescent="0.25">
      <c r="A16" s="31"/>
      <c r="B16" s="19" t="s">
        <v>99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f t="shared" si="2"/>
        <v>0</v>
      </c>
    </row>
    <row r="17" spans="1:11" x14ac:dyDescent="0.25">
      <c r="A17" s="31"/>
      <c r="B17" s="19" t="s">
        <v>89</v>
      </c>
      <c r="C17" s="21">
        <v>2028.6</v>
      </c>
      <c r="D17" s="21">
        <v>2028.6</v>
      </c>
      <c r="E17" s="21">
        <v>0</v>
      </c>
      <c r="F17" s="21">
        <v>0</v>
      </c>
      <c r="G17" s="21">
        <v>0</v>
      </c>
      <c r="H17" s="21">
        <v>0</v>
      </c>
      <c r="I17" s="21">
        <f t="shared" si="2"/>
        <v>4057.2</v>
      </c>
    </row>
    <row r="18" spans="1:11" x14ac:dyDescent="0.25">
      <c r="A18" s="31"/>
      <c r="B18" s="19" t="s">
        <v>90</v>
      </c>
      <c r="C18" s="21">
        <v>2819.9</v>
      </c>
      <c r="D18" s="21">
        <v>225.4</v>
      </c>
      <c r="E18" s="21">
        <v>0</v>
      </c>
      <c r="F18" s="21">
        <v>10030.700000000001</v>
      </c>
      <c r="G18" s="21">
        <v>10431.9</v>
      </c>
      <c r="H18" s="21">
        <v>19623.2</v>
      </c>
      <c r="I18" s="21">
        <f t="shared" si="2"/>
        <v>43131.100000000006</v>
      </c>
    </row>
    <row r="19" spans="1:11" x14ac:dyDescent="0.25">
      <c r="A19" s="31"/>
      <c r="B19" s="19" t="s">
        <v>91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f t="shared" si="2"/>
        <v>0</v>
      </c>
    </row>
    <row r="20" spans="1:11" ht="36" customHeight="1" x14ac:dyDescent="0.25">
      <c r="A20" s="31" t="s">
        <v>94</v>
      </c>
      <c r="B20" s="19" t="s">
        <v>95</v>
      </c>
      <c r="C20" s="21">
        <f>C21+C22+C23+C24</f>
        <v>0</v>
      </c>
      <c r="D20" s="21">
        <f t="shared" ref="D20" si="16">D21+D22+D23+D24</f>
        <v>0</v>
      </c>
      <c r="E20" s="21">
        <f t="shared" ref="E20" si="17">E21+E22+E23+E24</f>
        <v>0</v>
      </c>
      <c r="F20" s="21">
        <f t="shared" ref="F20" si="18">F21+F22+F23+F24</f>
        <v>5200</v>
      </c>
      <c r="G20" s="21">
        <f t="shared" ref="G20" si="19">G21+G22+G23+G24</f>
        <v>5408</v>
      </c>
      <c r="H20" s="21">
        <f t="shared" ref="H20" si="20">H21+H22+H23+H24</f>
        <v>5624.3</v>
      </c>
      <c r="I20" s="21">
        <f t="shared" si="2"/>
        <v>16232.3</v>
      </c>
    </row>
    <row r="21" spans="1:11" x14ac:dyDescent="0.25">
      <c r="A21" s="31"/>
      <c r="B21" s="19" t="s">
        <v>99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f t="shared" si="2"/>
        <v>0</v>
      </c>
    </row>
    <row r="22" spans="1:11" x14ac:dyDescent="0.25">
      <c r="A22" s="31"/>
      <c r="B22" s="19" t="s">
        <v>89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f t="shared" si="2"/>
        <v>0</v>
      </c>
    </row>
    <row r="23" spans="1:11" x14ac:dyDescent="0.25">
      <c r="A23" s="31"/>
      <c r="B23" s="19" t="s">
        <v>90</v>
      </c>
      <c r="C23" s="21">
        <v>0</v>
      </c>
      <c r="D23" s="21">
        <v>0</v>
      </c>
      <c r="E23" s="21">
        <v>0</v>
      </c>
      <c r="F23" s="21">
        <v>5200</v>
      </c>
      <c r="G23" s="21">
        <v>5408</v>
      </c>
      <c r="H23" s="21">
        <v>5624.3</v>
      </c>
      <c r="I23" s="21">
        <f t="shared" si="2"/>
        <v>16232.3</v>
      </c>
    </row>
    <row r="24" spans="1:11" x14ac:dyDescent="0.25">
      <c r="A24" s="31"/>
      <c r="B24" s="19" t="s">
        <v>91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f t="shared" si="2"/>
        <v>0</v>
      </c>
    </row>
    <row r="25" spans="1:11" ht="36" customHeight="1" x14ac:dyDescent="0.25">
      <c r="A25" s="31" t="s">
        <v>96</v>
      </c>
      <c r="B25" s="19" t="s">
        <v>97</v>
      </c>
      <c r="C25" s="21">
        <f>C26+C27+C28+C29</f>
        <v>5555.6</v>
      </c>
      <c r="D25" s="21">
        <f t="shared" ref="D25" si="21">D26+D27+D28+D29</f>
        <v>5555.6</v>
      </c>
      <c r="E25" s="21">
        <f t="shared" ref="E25" si="22">E26+E27+E28+E29</f>
        <v>1155.5999999999999</v>
      </c>
      <c r="F25" s="21">
        <f t="shared" ref="F25" si="23">F26+F27+F28+F29</f>
        <v>1201.8</v>
      </c>
      <c r="G25" s="21">
        <f t="shared" ref="G25" si="24">G26+G27+G28+G29</f>
        <v>1249.5999999999999</v>
      </c>
      <c r="H25" s="21">
        <f t="shared" ref="H25" si="25">H26+H27+H28+H29</f>
        <v>1299.9000000000001</v>
      </c>
      <c r="I25" s="21">
        <f t="shared" si="2"/>
        <v>16018.1</v>
      </c>
      <c r="K25" s="23"/>
    </row>
    <row r="26" spans="1:11" x14ac:dyDescent="0.25">
      <c r="A26" s="31"/>
      <c r="B26" s="19" t="s">
        <v>99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f t="shared" si="2"/>
        <v>0</v>
      </c>
    </row>
    <row r="27" spans="1:11" x14ac:dyDescent="0.25">
      <c r="A27" s="31"/>
      <c r="B27" s="19" t="s">
        <v>89</v>
      </c>
      <c r="C27" s="21">
        <v>5000</v>
      </c>
      <c r="D27" s="21">
        <v>5000</v>
      </c>
      <c r="E27" s="21">
        <v>0</v>
      </c>
      <c r="F27" s="21">
        <v>0</v>
      </c>
      <c r="G27" s="21">
        <v>0</v>
      </c>
      <c r="H27" s="21">
        <v>0</v>
      </c>
      <c r="I27" s="21">
        <f t="shared" si="2"/>
        <v>10000</v>
      </c>
    </row>
    <row r="28" spans="1:11" x14ac:dyDescent="0.25">
      <c r="A28" s="31"/>
      <c r="B28" s="19" t="s">
        <v>90</v>
      </c>
      <c r="C28" s="21">
        <v>555.6</v>
      </c>
      <c r="D28" s="21">
        <v>555.6</v>
      </c>
      <c r="E28" s="21">
        <v>1155.5999999999999</v>
      </c>
      <c r="F28" s="21">
        <v>1201.8</v>
      </c>
      <c r="G28" s="21">
        <v>1249.5999999999999</v>
      </c>
      <c r="H28" s="21">
        <v>1299.9000000000001</v>
      </c>
      <c r="I28" s="21">
        <f t="shared" si="2"/>
        <v>6018.1</v>
      </c>
    </row>
    <row r="29" spans="1:11" x14ac:dyDescent="0.25">
      <c r="A29" s="31"/>
      <c r="B29" s="19" t="s">
        <v>91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f t="shared" si="2"/>
        <v>0</v>
      </c>
      <c r="J29" s="23" t="s">
        <v>110</v>
      </c>
    </row>
    <row r="30" spans="1:11" x14ac:dyDescent="0.25">
      <c r="B30" s="20"/>
    </row>
    <row r="31" spans="1:11" x14ac:dyDescent="0.25">
      <c r="B31" s="20"/>
    </row>
    <row r="32" spans="1:11" x14ac:dyDescent="0.25">
      <c r="B32" s="20"/>
    </row>
    <row r="33" spans="2:2" x14ac:dyDescent="0.25">
      <c r="B33" s="20"/>
    </row>
    <row r="34" spans="2:2" x14ac:dyDescent="0.25">
      <c r="B34" s="20"/>
    </row>
  </sheetData>
  <mergeCells count="9">
    <mergeCell ref="A15:A19"/>
    <mergeCell ref="A20:A24"/>
    <mergeCell ref="A25:A29"/>
    <mergeCell ref="C3:I3"/>
    <mergeCell ref="A1:I1"/>
    <mergeCell ref="A10:A14"/>
    <mergeCell ref="B3:B4"/>
    <mergeCell ref="A3:A4"/>
    <mergeCell ref="A5:A9"/>
  </mergeCells>
  <pageMargins left="1.1811023622047245" right="0.59055118110236227" top="0.78740157480314965" bottom="0.78740157480314965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Раздел 1</vt:lpstr>
      <vt:lpstr>Раздел 2</vt:lpstr>
      <vt:lpstr>Раздел 3</vt:lpstr>
      <vt:lpstr>Раздел 4</vt:lpstr>
      <vt:lpstr>'Раздел 2'!Заголовки_для_печати</vt:lpstr>
      <vt:lpstr>'Раздел 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2026-07-03T07:13:39Z</dcterms:modified>
</cp:coreProperties>
</file>